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62" i="1"/>
  <c r="F65"/>
  <c r="F79"/>
  <c r="F67"/>
  <c r="F86"/>
  <c r="F85" s="1"/>
  <c r="F84" s="1"/>
  <c r="F63" l="1"/>
  <c r="F39"/>
  <c r="F38" s="1"/>
  <c r="F23"/>
  <c r="F22" s="1"/>
  <c r="F41"/>
  <c r="F20"/>
  <c r="F17"/>
  <c r="F14"/>
  <c r="F90" l="1"/>
  <c r="F89" s="1"/>
  <c r="F88" s="1"/>
  <c r="F82"/>
  <c r="F59"/>
  <c r="F57"/>
  <c r="F55"/>
  <c r="F50"/>
  <c r="F49" s="1"/>
  <c r="F46"/>
  <c r="F45" s="1"/>
  <c r="F44" s="1"/>
  <c r="F35"/>
  <c r="F34" s="1"/>
  <c r="F70"/>
  <c r="F69" s="1"/>
  <c r="F77"/>
  <c r="F75"/>
  <c r="F73"/>
  <c r="F16"/>
  <c r="F13"/>
  <c r="F100"/>
  <c r="F99" s="1"/>
  <c r="F98" s="1"/>
  <c r="F72" l="1"/>
  <c r="F61" s="1"/>
  <c r="F54"/>
  <c r="F53" s="1"/>
</calcChain>
</file>

<file path=xl/sharedStrings.xml><?xml version="1.0" encoding="utf-8"?>
<sst xmlns="http://schemas.openxmlformats.org/spreadsheetml/2006/main" count="479" uniqueCount="139">
  <si>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</si>
  <si>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</si>
  <si>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</si>
  <si>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</si>
  <si>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</si>
  <si>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</si>
  <si>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</si>
  <si>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</si>
  <si>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</si>
  <si>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</si>
  <si>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</si>
  <si>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</si>
  <si>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</si>
  <si>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</si>
  <si>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</si>
  <si>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</si>
  <si>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</si>
  <si>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</si>
  <si>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</si>
  <si>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</si>
  <si>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</si>
  <si>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</si>
  <si>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</si>
  <si>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</si>
  <si>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</si>
  <si>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</si>
  <si>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</si>
  <si>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</si>
  <si>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</si>
  <si>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</si>
  <si>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</si>
  <si>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</si>
  <si>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</si>
  <si>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</si>
  <si>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</si>
  <si>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</si>
  <si>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</si>
  <si>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</si>
  <si>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</si>
  <si>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</si>
  <si>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</si>
  <si>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</si>
  <si>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</si>
  <si>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</si>
  <si>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</si>
  <si>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</si>
  <si>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</si>
  <si>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</si>
  <si>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</si>
  <si>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</si>
  <si>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</si>
  <si>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</si>
  <si>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</si>
  <si>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</si>
  <si>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</si>
  <si>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</si>
  <si>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</si>
  <si>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</si>
  <si>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</si>
  <si>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</si>
  <si>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</si>
  <si>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</si>
  <si>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</si>
  <si>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</si>
  <si>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</si>
  <si>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</si>
  <si>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</si>
  <si>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</si>
  <si>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</si>
  <si>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</si>
  <si>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</si>
  <si>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</si>
  <si>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</si>
  <si>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</si>
  <si>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</si>
  <si>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</si>
  <si>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</si>
  <si>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</si>
  <si>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</si>
  <si>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</si>
  <si>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</si>
  <si>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</si>
  <si>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</si>
  <si>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</si>
  <si>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</si>
  <si>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</si>
  <si>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</si>
  <si>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</si>
  <si>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</si>
  <si>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</si>
  <si>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</si>
  <si>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</si>
  <si>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</si>
  <si>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</si>
  <si>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</si>
  <si>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</si>
  <si>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</si>
  <si>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</si>
  <si>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</si>
  <si>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</si>
  <si>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</si>
  <si>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</si>
  <si>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</si>
  <si>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</si>
  <si>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</si>
  <si>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</si>
  <si>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</si>
  <si>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</si>
  <si>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</si>
  <si>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</si>
  <si>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</si>
  <si>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</si>
  <si>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</si>
  <si>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</si>
  <si>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</si>
  <si>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</si>
  <si>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</si>
  <si>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</si>
  <si>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</si>
  <si>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</si>
  <si>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</si>
  <si>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</si>
  <si>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</si>
  <si>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</si>
  <si>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</si>
  <si>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</si>
  <si>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</si>
  <si>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</si>
  <si>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</si>
  <si>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</si>
  <si>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</si>
  <si>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</si>
  <si>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</si>
  <si>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</si>
  <si>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</si>
  <si>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</si>
  <si>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</si>
  <si>
    <t>Муниципальная программа "Благоустройство" подпрограмма озеленение территорий</t>
  </si>
  <si>
    <t>0530000030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</si>
</sst>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одинадцатой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21 мая 2021 №   59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F12" sqref="F12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127</v>
      </c>
      <c r="B6" s="26"/>
      <c r="C6" s="26"/>
      <c r="D6" s="26"/>
      <c r="E6" s="26"/>
      <c r="F6" s="26"/>
    </row>
    <row r="7" spans="1:8" ht="15.75" customHeight="1">
      <c r="A7" s="25" t="s">
        <v>107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108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68247755.959999993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112</v>
      </c>
      <c r="E12" s="20" t="s">
        <v>109</v>
      </c>
      <c r="F12" s="19">
        <v>22745500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112</v>
      </c>
      <c r="E13" s="20" t="s">
        <v>109</v>
      </c>
      <c r="F13" s="19">
        <f>F14</f>
        <v>1027461.63</v>
      </c>
      <c r="G13" s="16"/>
      <c r="H13" s="16"/>
    </row>
    <row r="14" spans="1:8" ht="45">
      <c r="A14" s="9" t="s">
        <v>110</v>
      </c>
      <c r="B14" s="3" t="s">
        <v>22</v>
      </c>
      <c r="C14" s="3" t="s">
        <v>24</v>
      </c>
      <c r="D14" s="13" t="s">
        <v>75</v>
      </c>
      <c r="E14" s="17" t="s">
        <v>109</v>
      </c>
      <c r="F14" s="18">
        <f>F15</f>
        <v>1027461.63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75</v>
      </c>
      <c r="E15" s="17" t="s">
        <v>111</v>
      </c>
      <c r="F15" s="18">
        <v>1027461.63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112</v>
      </c>
      <c r="E16" s="20" t="s">
        <v>109</v>
      </c>
      <c r="F16" s="19">
        <f>F17</f>
        <v>757069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76</v>
      </c>
      <c r="E17" s="17" t="s">
        <v>109</v>
      </c>
      <c r="F17" s="18">
        <f>F18</f>
        <v>757069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76</v>
      </c>
      <c r="E18" s="17" t="s">
        <v>111</v>
      </c>
      <c r="F18" s="18">
        <v>757069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112</v>
      </c>
      <c r="E19" s="20" t="s">
        <v>109</v>
      </c>
      <c r="F19" s="19">
        <v>5911726.3700000001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76</v>
      </c>
      <c r="E20" s="17" t="s">
        <v>109</v>
      </c>
      <c r="F20" s="18">
        <f>F21</f>
        <v>4253168.37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76</v>
      </c>
      <c r="E21" s="17" t="s">
        <v>111</v>
      </c>
      <c r="F21" s="18">
        <v>4253168.37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77</v>
      </c>
      <c r="E22" s="17" t="s">
        <v>109</v>
      </c>
      <c r="F22" s="18">
        <f>F23+F25+F26</f>
        <v>1643058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77</v>
      </c>
      <c r="E23" s="17" t="s">
        <v>114</v>
      </c>
      <c r="F23" s="18">
        <f>F24</f>
        <v>776658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77</v>
      </c>
      <c r="E24" s="17" t="s">
        <v>113</v>
      </c>
      <c r="F24" s="18">
        <v>776658</v>
      </c>
      <c r="G24" s="16"/>
      <c r="H24" s="16"/>
    </row>
    <row r="25" spans="1:8">
      <c r="A25" s="9" t="s">
        <v>74</v>
      </c>
      <c r="B25" s="3" t="s">
        <v>22</v>
      </c>
      <c r="C25" s="8" t="s">
        <v>26</v>
      </c>
      <c r="D25" s="13" t="s">
        <v>77</v>
      </c>
      <c r="E25" s="17" t="s">
        <v>73</v>
      </c>
      <c r="F25" s="18">
        <v>20000</v>
      </c>
      <c r="G25" s="16"/>
      <c r="H25" s="16"/>
    </row>
    <row r="26" spans="1:8">
      <c r="A26" s="9" t="s">
        <v>115</v>
      </c>
      <c r="B26" s="3" t="s">
        <v>22</v>
      </c>
      <c r="C26" s="8" t="s">
        <v>26</v>
      </c>
      <c r="D26" s="13" t="s">
        <v>116</v>
      </c>
      <c r="E26" s="17" t="s">
        <v>117</v>
      </c>
      <c r="F26" s="18">
        <v>846400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77</v>
      </c>
      <c r="E27" s="17" t="s">
        <v>118</v>
      </c>
      <c r="F27" s="18">
        <v>846400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112</v>
      </c>
      <c r="E28" s="20" t="s">
        <v>109</v>
      </c>
      <c r="F28" s="19">
        <v>84000</v>
      </c>
      <c r="G28" s="16"/>
      <c r="H28" s="16"/>
    </row>
    <row r="29" spans="1:8" ht="30">
      <c r="A29" s="9" t="s">
        <v>119</v>
      </c>
      <c r="B29" s="3" t="s">
        <v>22</v>
      </c>
      <c r="C29" s="3" t="s">
        <v>27</v>
      </c>
      <c r="D29" s="13" t="s">
        <v>78</v>
      </c>
      <c r="E29" s="17" t="s">
        <v>109</v>
      </c>
      <c r="F29" s="18">
        <v>84000</v>
      </c>
      <c r="G29" s="16"/>
      <c r="H29" s="16"/>
    </row>
    <row r="30" spans="1:8" ht="45.75" customHeight="1">
      <c r="A30" s="9" t="s">
        <v>74</v>
      </c>
      <c r="B30" s="3" t="s">
        <v>22</v>
      </c>
      <c r="C30" s="3" t="s">
        <v>27</v>
      </c>
      <c r="D30" s="13" t="s">
        <v>78</v>
      </c>
      <c r="E30" s="17" t="s">
        <v>73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112</v>
      </c>
      <c r="E31" s="20" t="s">
        <v>23</v>
      </c>
      <c r="F31" s="18">
        <v>20000</v>
      </c>
      <c r="G31" s="16"/>
      <c r="H31" s="16"/>
    </row>
    <row r="32" spans="1:8" ht="30">
      <c r="A32" s="9" t="s">
        <v>120</v>
      </c>
      <c r="B32" s="3" t="s">
        <v>22</v>
      </c>
      <c r="C32" s="3" t="s">
        <v>28</v>
      </c>
      <c r="D32" s="13" t="s">
        <v>86</v>
      </c>
      <c r="E32" s="17" t="s">
        <v>109</v>
      </c>
      <c r="F32" s="18">
        <v>20000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86</v>
      </c>
      <c r="E33" s="17" t="s">
        <v>35</v>
      </c>
      <c r="F33" s="18">
        <v>20000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112</v>
      </c>
      <c r="E34" s="20" t="s">
        <v>109</v>
      </c>
      <c r="F34" s="19">
        <f>F35+F38+F41</f>
        <v>14831543</v>
      </c>
      <c r="G34" s="16"/>
      <c r="H34" s="16"/>
    </row>
    <row r="35" spans="1:8" ht="45">
      <c r="A35" s="9" t="s">
        <v>51</v>
      </c>
      <c r="B35" s="3" t="s">
        <v>22</v>
      </c>
      <c r="C35" s="3" t="s">
        <v>29</v>
      </c>
      <c r="D35" s="13" t="s">
        <v>87</v>
      </c>
      <c r="E35" s="17" t="s">
        <v>109</v>
      </c>
      <c r="F35" s="18">
        <f>SUM(F36:F37)</f>
        <v>100000</v>
      </c>
      <c r="G35" s="16"/>
      <c r="H35" s="16"/>
    </row>
    <row r="36" spans="1:8" ht="30">
      <c r="A36" s="9" t="s">
        <v>50</v>
      </c>
      <c r="B36" s="3" t="s">
        <v>22</v>
      </c>
      <c r="C36" s="3" t="s">
        <v>29</v>
      </c>
      <c r="D36" s="13" t="s">
        <v>87</v>
      </c>
      <c r="E36" s="17" t="s">
        <v>117</v>
      </c>
      <c r="F36" s="18">
        <v>20000</v>
      </c>
      <c r="G36" s="16"/>
      <c r="H36" s="16"/>
    </row>
    <row r="37" spans="1:8" ht="45">
      <c r="A37" s="9" t="s">
        <v>47</v>
      </c>
      <c r="B37" s="3" t="s">
        <v>22</v>
      </c>
      <c r="C37" s="3" t="s">
        <v>29</v>
      </c>
      <c r="D37" s="13" t="s">
        <v>101</v>
      </c>
      <c r="E37" s="17" t="s">
        <v>113</v>
      </c>
      <c r="F37" s="18">
        <v>80000</v>
      </c>
      <c r="G37" s="16"/>
      <c r="H37" s="16"/>
    </row>
    <row r="38" spans="1:8" ht="30">
      <c r="A38" s="9" t="s">
        <v>54</v>
      </c>
      <c r="B38" s="3" t="s">
        <v>22</v>
      </c>
      <c r="C38" s="3" t="s">
        <v>29</v>
      </c>
      <c r="D38" s="13" t="s">
        <v>95</v>
      </c>
      <c r="E38" s="17" t="s">
        <v>109</v>
      </c>
      <c r="F38" s="18">
        <f>F39</f>
        <v>12017301</v>
      </c>
      <c r="G38" s="16"/>
      <c r="H38" s="16"/>
    </row>
    <row r="39" spans="1:8" ht="45">
      <c r="A39" s="9" t="s">
        <v>55</v>
      </c>
      <c r="B39" s="3" t="s">
        <v>22</v>
      </c>
      <c r="C39" s="3" t="s">
        <v>29</v>
      </c>
      <c r="D39" s="13" t="s">
        <v>95</v>
      </c>
      <c r="E39" s="17" t="s">
        <v>122</v>
      </c>
      <c r="F39" s="18">
        <f>F40</f>
        <v>12017301</v>
      </c>
      <c r="G39" s="16"/>
      <c r="H39" s="16"/>
    </row>
    <row r="40" spans="1:8" ht="45">
      <c r="A40" s="9" t="s">
        <v>56</v>
      </c>
      <c r="B40" s="3" t="s">
        <v>22</v>
      </c>
      <c r="C40" s="3" t="s">
        <v>29</v>
      </c>
      <c r="D40" s="13" t="s">
        <v>95</v>
      </c>
      <c r="E40" s="17" t="s">
        <v>123</v>
      </c>
      <c r="F40" s="18">
        <v>12017301</v>
      </c>
      <c r="G40" s="16"/>
      <c r="H40" s="16"/>
    </row>
    <row r="41" spans="1:8" ht="30">
      <c r="A41" s="9" t="s">
        <v>54</v>
      </c>
      <c r="B41" s="3" t="s">
        <v>22</v>
      </c>
      <c r="C41" s="3" t="s">
        <v>29</v>
      </c>
      <c r="D41" s="13" t="s">
        <v>96</v>
      </c>
      <c r="E41" s="17" t="s">
        <v>109</v>
      </c>
      <c r="F41" s="18">
        <f>F42+F43</f>
        <v>2714242</v>
      </c>
      <c r="G41" s="16"/>
      <c r="H41" s="16"/>
    </row>
    <row r="42" spans="1:8">
      <c r="A42" s="9" t="s">
        <v>124</v>
      </c>
      <c r="B42" s="3" t="s">
        <v>22</v>
      </c>
      <c r="C42" s="3" t="s">
        <v>29</v>
      </c>
      <c r="D42" s="13" t="s">
        <v>96</v>
      </c>
      <c r="E42" s="17" t="s">
        <v>113</v>
      </c>
      <c r="F42" s="18">
        <v>2631242</v>
      </c>
      <c r="G42" s="16"/>
      <c r="H42" s="16"/>
    </row>
    <row r="43" spans="1:8" ht="30">
      <c r="A43" s="9" t="s">
        <v>50</v>
      </c>
      <c r="B43" s="3" t="s">
        <v>22</v>
      </c>
      <c r="C43" s="3" t="s">
        <v>29</v>
      </c>
      <c r="D43" s="13" t="s">
        <v>102</v>
      </c>
      <c r="E43" s="17" t="s">
        <v>118</v>
      </c>
      <c r="F43" s="18">
        <v>83000</v>
      </c>
      <c r="G43" s="16"/>
      <c r="H43" s="16"/>
    </row>
    <row r="44" spans="1:8" ht="15.75">
      <c r="A44" s="10" t="s">
        <v>12</v>
      </c>
      <c r="B44" s="7" t="s">
        <v>24</v>
      </c>
      <c r="C44" s="7" t="s">
        <v>23</v>
      </c>
      <c r="D44" s="14" t="s">
        <v>112</v>
      </c>
      <c r="E44" s="20" t="s">
        <v>23</v>
      </c>
      <c r="F44" s="18">
        <f>F45</f>
        <v>275048.61</v>
      </c>
      <c r="G44" s="16"/>
      <c r="H44" s="16"/>
    </row>
    <row r="45" spans="1:8" ht="31.5">
      <c r="A45" s="10" t="s">
        <v>13</v>
      </c>
      <c r="B45" s="7" t="s">
        <v>24</v>
      </c>
      <c r="C45" s="7" t="s">
        <v>25</v>
      </c>
      <c r="D45" s="14" t="s">
        <v>112</v>
      </c>
      <c r="E45" s="20" t="s">
        <v>109</v>
      </c>
      <c r="F45" s="18">
        <f>F46</f>
        <v>275048.61</v>
      </c>
      <c r="G45" s="16"/>
      <c r="H45" s="16"/>
    </row>
    <row r="46" spans="1:8" ht="75">
      <c r="A46" s="9" t="s">
        <v>68</v>
      </c>
      <c r="B46" s="3" t="s">
        <v>24</v>
      </c>
      <c r="C46" s="3" t="s">
        <v>25</v>
      </c>
      <c r="D46" s="13" t="s">
        <v>79</v>
      </c>
      <c r="E46" s="17" t="s">
        <v>109</v>
      </c>
      <c r="F46" s="18">
        <f>SUM(F47:F48)</f>
        <v>275048.61</v>
      </c>
      <c r="G46" s="16"/>
      <c r="H46" s="16"/>
    </row>
    <row r="47" spans="1:8" ht="45">
      <c r="A47" s="9" t="s">
        <v>45</v>
      </c>
      <c r="B47" s="3" t="s">
        <v>24</v>
      </c>
      <c r="C47" s="3" t="s">
        <v>25</v>
      </c>
      <c r="D47" s="13" t="s">
        <v>79</v>
      </c>
      <c r="E47" s="17" t="s">
        <v>111</v>
      </c>
      <c r="F47" s="18">
        <v>243700</v>
      </c>
      <c r="G47" s="16"/>
      <c r="H47" s="16"/>
    </row>
    <row r="48" spans="1:8" ht="45">
      <c r="A48" s="9" t="s">
        <v>47</v>
      </c>
      <c r="B48" s="3" t="s">
        <v>24</v>
      </c>
      <c r="C48" s="3" t="s">
        <v>25</v>
      </c>
      <c r="D48" s="13" t="s">
        <v>79</v>
      </c>
      <c r="E48" s="17" t="s">
        <v>113</v>
      </c>
      <c r="F48" s="18">
        <v>31348.61</v>
      </c>
      <c r="G48" s="16"/>
      <c r="H48" s="16"/>
    </row>
    <row r="49" spans="1:8" ht="31.5">
      <c r="A49" s="10" t="s">
        <v>69</v>
      </c>
      <c r="B49" s="7" t="s">
        <v>25</v>
      </c>
      <c r="C49" s="7" t="s">
        <v>23</v>
      </c>
      <c r="D49" s="14" t="s">
        <v>112</v>
      </c>
      <c r="E49" s="20" t="s">
        <v>109</v>
      </c>
      <c r="F49" s="18">
        <f>F50</f>
        <v>0</v>
      </c>
      <c r="G49" s="16"/>
      <c r="H49" s="16"/>
    </row>
    <row r="50" spans="1:8" ht="63">
      <c r="A50" s="10" t="s">
        <v>52</v>
      </c>
      <c r="B50" s="7" t="s">
        <v>25</v>
      </c>
      <c r="C50" s="7" t="s">
        <v>37</v>
      </c>
      <c r="D50" s="14" t="s">
        <v>112</v>
      </c>
      <c r="E50" s="20" t="s">
        <v>109</v>
      </c>
      <c r="F50" s="18">
        <f>F51</f>
        <v>0</v>
      </c>
      <c r="G50" s="16"/>
      <c r="H50" s="16"/>
    </row>
    <row r="51" spans="1:8">
      <c r="A51" s="9" t="s">
        <v>121</v>
      </c>
      <c r="B51" s="3" t="s">
        <v>25</v>
      </c>
      <c r="C51" s="3" t="s">
        <v>37</v>
      </c>
      <c r="D51" s="13" t="s">
        <v>88</v>
      </c>
      <c r="E51" s="17" t="s">
        <v>109</v>
      </c>
      <c r="F51" s="18">
        <v>0</v>
      </c>
      <c r="G51" s="16"/>
      <c r="H51" s="16"/>
    </row>
    <row r="52" spans="1:8">
      <c r="A52" s="9" t="s">
        <v>44</v>
      </c>
      <c r="B52" s="3" t="s">
        <v>25</v>
      </c>
      <c r="C52" s="3" t="s">
        <v>37</v>
      </c>
      <c r="D52" s="13" t="s">
        <v>88</v>
      </c>
      <c r="E52" s="17" t="s">
        <v>113</v>
      </c>
      <c r="F52" s="18">
        <v>0</v>
      </c>
      <c r="G52" s="16"/>
      <c r="H52" s="16"/>
    </row>
    <row r="53" spans="1:8" ht="15.75">
      <c r="A53" s="10" t="s">
        <v>53</v>
      </c>
      <c r="B53" s="7" t="s">
        <v>26</v>
      </c>
      <c r="C53" s="7" t="s">
        <v>23</v>
      </c>
      <c r="D53" s="14" t="s">
        <v>112</v>
      </c>
      <c r="E53" s="20" t="s">
        <v>109</v>
      </c>
      <c r="F53" s="19">
        <f>F54</f>
        <v>9816494</v>
      </c>
      <c r="G53" s="16"/>
      <c r="H53" s="16"/>
    </row>
    <row r="54" spans="1:8" ht="15.75">
      <c r="A54" s="10" t="s">
        <v>36</v>
      </c>
      <c r="B54" s="7" t="s">
        <v>26</v>
      </c>
      <c r="C54" s="7" t="s">
        <v>37</v>
      </c>
      <c r="D54" s="14" t="s">
        <v>112</v>
      </c>
      <c r="E54" s="20" t="s">
        <v>109</v>
      </c>
      <c r="F54" s="19">
        <f>F55+F57+F59</f>
        <v>9816494</v>
      </c>
      <c r="G54" s="16"/>
      <c r="H54" s="16"/>
    </row>
    <row r="55" spans="1:8" ht="105">
      <c r="A55" s="12" t="s">
        <v>84</v>
      </c>
      <c r="B55" s="3" t="s">
        <v>26</v>
      </c>
      <c r="C55" s="3" t="s">
        <v>37</v>
      </c>
      <c r="D55" s="13" t="s">
        <v>80</v>
      </c>
      <c r="E55" s="17" t="s">
        <v>109</v>
      </c>
      <c r="F55" s="18">
        <f>F56</f>
        <v>7259712</v>
      </c>
      <c r="G55" s="16"/>
      <c r="H55" s="16"/>
    </row>
    <row r="56" spans="1:8" ht="45">
      <c r="A56" s="9" t="s">
        <v>47</v>
      </c>
      <c r="B56" s="3" t="s">
        <v>26</v>
      </c>
      <c r="C56" s="3" t="s">
        <v>37</v>
      </c>
      <c r="D56" s="13" t="s">
        <v>80</v>
      </c>
      <c r="E56" s="17" t="s">
        <v>113</v>
      </c>
      <c r="F56" s="18">
        <v>7259712</v>
      </c>
      <c r="G56" s="16"/>
      <c r="H56" s="16"/>
    </row>
    <row r="57" spans="1:8" ht="105">
      <c r="A57" s="9" t="s">
        <v>85</v>
      </c>
      <c r="B57" s="3" t="s">
        <v>26</v>
      </c>
      <c r="C57" s="3" t="s">
        <v>37</v>
      </c>
      <c r="D57" s="13" t="s">
        <v>89</v>
      </c>
      <c r="E57" s="17" t="s">
        <v>109</v>
      </c>
      <c r="F57" s="18">
        <f>F58</f>
        <v>270000</v>
      </c>
      <c r="G57" s="16"/>
      <c r="H57" s="16"/>
    </row>
    <row r="58" spans="1:8" ht="45">
      <c r="A58" s="9" t="s">
        <v>47</v>
      </c>
      <c r="B58" s="3" t="s">
        <v>26</v>
      </c>
      <c r="C58" s="3" t="s">
        <v>37</v>
      </c>
      <c r="D58" s="13" t="s">
        <v>89</v>
      </c>
      <c r="E58" s="17" t="s">
        <v>113</v>
      </c>
      <c r="F58" s="18">
        <v>270000</v>
      </c>
      <c r="G58" s="16"/>
      <c r="H58" s="16"/>
    </row>
    <row r="59" spans="1:8" ht="45">
      <c r="A59" s="9" t="s">
        <v>106</v>
      </c>
      <c r="B59" s="3" t="s">
        <v>26</v>
      </c>
      <c r="C59" s="3" t="s">
        <v>37</v>
      </c>
      <c r="D59" s="13" t="s">
        <v>90</v>
      </c>
      <c r="E59" s="17" t="s">
        <v>109</v>
      </c>
      <c r="F59" s="18">
        <f>F60</f>
        <v>2286782</v>
      </c>
      <c r="G59" s="16"/>
      <c r="H59" s="16"/>
    </row>
    <row r="60" spans="1:8" ht="45">
      <c r="A60" s="9" t="s">
        <v>47</v>
      </c>
      <c r="B60" s="3" t="s">
        <v>26</v>
      </c>
      <c r="C60" s="3" t="s">
        <v>37</v>
      </c>
      <c r="D60" s="13" t="s">
        <v>90</v>
      </c>
      <c r="E60" s="17" t="s">
        <v>113</v>
      </c>
      <c r="F60" s="18">
        <v>2286782</v>
      </c>
      <c r="G60" s="16"/>
      <c r="H60" s="16"/>
    </row>
    <row r="61" spans="1:8" ht="15.75">
      <c r="A61" s="10" t="s">
        <v>7</v>
      </c>
      <c r="B61" s="7" t="s">
        <v>30</v>
      </c>
      <c r="C61" s="7" t="s">
        <v>23</v>
      </c>
      <c r="D61" s="14" t="s">
        <v>112</v>
      </c>
      <c r="E61" s="20" t="s">
        <v>109</v>
      </c>
      <c r="F61" s="19">
        <f>F62+F69+F72</f>
        <v>30423200</v>
      </c>
      <c r="G61" s="16"/>
      <c r="H61" s="16"/>
    </row>
    <row r="62" spans="1:8" ht="15.75">
      <c r="A62" s="10" t="s">
        <v>14</v>
      </c>
      <c r="B62" s="7" t="s">
        <v>30</v>
      </c>
      <c r="C62" s="7" t="s">
        <v>22</v>
      </c>
      <c r="D62" s="14" t="s">
        <v>112</v>
      </c>
      <c r="E62" s="20" t="s">
        <v>109</v>
      </c>
      <c r="F62" s="19">
        <f>F63+F67+F65</f>
        <v>15559000</v>
      </c>
      <c r="G62" s="16"/>
      <c r="H62" s="16"/>
    </row>
    <row r="63" spans="1:8" ht="45">
      <c r="A63" s="9" t="s">
        <v>71</v>
      </c>
      <c r="B63" s="3" t="s">
        <v>30</v>
      </c>
      <c r="C63" s="3" t="s">
        <v>22</v>
      </c>
      <c r="D63" s="13" t="s">
        <v>103</v>
      </c>
      <c r="E63" s="17" t="s">
        <v>109</v>
      </c>
      <c r="F63" s="19">
        <f>F64</f>
        <v>30000</v>
      </c>
      <c r="G63" s="16"/>
      <c r="H63" s="16"/>
    </row>
    <row r="64" spans="1:8" ht="45">
      <c r="A64" s="9" t="s">
        <v>47</v>
      </c>
      <c r="B64" s="3" t="s">
        <v>30</v>
      </c>
      <c r="C64" s="3" t="s">
        <v>22</v>
      </c>
      <c r="D64" s="13" t="s">
        <v>103</v>
      </c>
      <c r="E64" s="17" t="s">
        <v>113</v>
      </c>
      <c r="F64" s="18">
        <v>30000</v>
      </c>
      <c r="G64" s="16"/>
      <c r="H64" s="16"/>
    </row>
    <row r="65" spans="1:8" ht="60">
      <c r="A65" s="9" t="s">
        <v>135</v>
      </c>
      <c r="B65" s="3" t="s">
        <v>30</v>
      </c>
      <c r="C65" s="3" t="s">
        <v>22</v>
      </c>
      <c r="D65" s="13" t="s">
        <v>136</v>
      </c>
      <c r="E65" s="17" t="s">
        <v>109</v>
      </c>
      <c r="F65" s="19">
        <f>F66</f>
        <v>740000</v>
      </c>
      <c r="G65" s="16"/>
      <c r="H65" s="16"/>
    </row>
    <row r="66" spans="1:8" ht="45">
      <c r="A66" s="9" t="s">
        <v>129</v>
      </c>
      <c r="B66" s="3" t="s">
        <v>30</v>
      </c>
      <c r="C66" s="3" t="s">
        <v>22</v>
      </c>
      <c r="D66" s="13" t="s">
        <v>136</v>
      </c>
      <c r="E66" s="17" t="s">
        <v>134</v>
      </c>
      <c r="F66" s="18">
        <v>740000</v>
      </c>
      <c r="G66" s="16"/>
      <c r="H66" s="16"/>
    </row>
    <row r="67" spans="1:8" ht="60">
      <c r="A67" s="9" t="s">
        <v>128</v>
      </c>
      <c r="B67" s="3" t="s">
        <v>30</v>
      </c>
      <c r="C67" s="3" t="s">
        <v>22</v>
      </c>
      <c r="D67" s="13" t="s">
        <v>130</v>
      </c>
      <c r="E67" s="17" t="s">
        <v>109</v>
      </c>
      <c r="F67" s="18">
        <f>F68</f>
        <v>14789000</v>
      </c>
      <c r="G67" s="16"/>
      <c r="H67" s="16"/>
    </row>
    <row r="68" spans="1:8" ht="45">
      <c r="A68" s="9" t="s">
        <v>129</v>
      </c>
      <c r="B68" s="3" t="s">
        <v>30</v>
      </c>
      <c r="C68" s="3" t="s">
        <v>22</v>
      </c>
      <c r="D68" s="13" t="s">
        <v>130</v>
      </c>
      <c r="E68" s="17" t="s">
        <v>131</v>
      </c>
      <c r="F68" s="18">
        <v>14789000</v>
      </c>
      <c r="G68" s="16"/>
      <c r="H68" s="16"/>
    </row>
    <row r="69" spans="1:8" ht="15.75">
      <c r="A69" s="10" t="s">
        <v>57</v>
      </c>
      <c r="B69" s="7" t="s">
        <v>30</v>
      </c>
      <c r="C69" s="7" t="s">
        <v>24</v>
      </c>
      <c r="D69" s="14" t="s">
        <v>112</v>
      </c>
      <c r="E69" s="20" t="s">
        <v>109</v>
      </c>
      <c r="F69" s="18">
        <f>F70</f>
        <v>20000</v>
      </c>
      <c r="G69" s="16"/>
      <c r="H69" s="16"/>
    </row>
    <row r="70" spans="1:8" ht="45">
      <c r="A70" s="9" t="s">
        <v>72</v>
      </c>
      <c r="B70" s="3" t="s">
        <v>30</v>
      </c>
      <c r="C70" s="3" t="s">
        <v>24</v>
      </c>
      <c r="D70" s="13" t="s">
        <v>97</v>
      </c>
      <c r="E70" s="17" t="s">
        <v>109</v>
      </c>
      <c r="F70" s="18">
        <f>F71</f>
        <v>20000</v>
      </c>
      <c r="G70" s="16"/>
      <c r="H70" s="16"/>
    </row>
    <row r="71" spans="1:8" ht="45">
      <c r="A71" s="9" t="s">
        <v>47</v>
      </c>
      <c r="B71" s="3" t="s">
        <v>30</v>
      </c>
      <c r="C71" s="3" t="s">
        <v>24</v>
      </c>
      <c r="D71" s="13" t="s">
        <v>97</v>
      </c>
      <c r="E71" s="17" t="s">
        <v>113</v>
      </c>
      <c r="F71" s="18">
        <v>20000</v>
      </c>
      <c r="G71" s="16"/>
      <c r="H71" s="16"/>
    </row>
    <row r="72" spans="1:8" ht="15.75">
      <c r="A72" s="10" t="s">
        <v>15</v>
      </c>
      <c r="B72" s="7" t="s">
        <v>30</v>
      </c>
      <c r="C72" s="7" t="s">
        <v>25</v>
      </c>
      <c r="D72" s="14" t="s">
        <v>112</v>
      </c>
      <c r="E72" s="20" t="s">
        <v>109</v>
      </c>
      <c r="F72" s="18">
        <f>F73+F75+F77+F82+F79</f>
        <v>14844200</v>
      </c>
      <c r="G72" s="16"/>
      <c r="H72" s="16"/>
    </row>
    <row r="73" spans="1:8" ht="30">
      <c r="A73" s="9" t="s">
        <v>58</v>
      </c>
      <c r="B73" s="3" t="s">
        <v>30</v>
      </c>
      <c r="C73" s="3" t="s">
        <v>25</v>
      </c>
      <c r="D73" s="13" t="s">
        <v>81</v>
      </c>
      <c r="E73" s="17" t="s">
        <v>109</v>
      </c>
      <c r="F73" s="18">
        <f>F74</f>
        <v>1849200</v>
      </c>
      <c r="G73" s="16"/>
      <c r="H73" s="16"/>
    </row>
    <row r="74" spans="1:8" ht="45">
      <c r="A74" s="9" t="s">
        <v>47</v>
      </c>
      <c r="B74" s="3" t="s">
        <v>30</v>
      </c>
      <c r="C74" s="3" t="s">
        <v>25</v>
      </c>
      <c r="D74" s="13" t="s">
        <v>81</v>
      </c>
      <c r="E74" s="17" t="s">
        <v>113</v>
      </c>
      <c r="F74" s="18">
        <v>1849200</v>
      </c>
      <c r="G74" s="16"/>
      <c r="H74" s="16"/>
    </row>
    <row r="75" spans="1:8" ht="75">
      <c r="A75" s="9" t="s">
        <v>99</v>
      </c>
      <c r="B75" s="3" t="s">
        <v>30</v>
      </c>
      <c r="C75" s="3" t="s">
        <v>25</v>
      </c>
      <c r="D75" s="13" t="s">
        <v>104</v>
      </c>
      <c r="E75" s="17" t="s">
        <v>109</v>
      </c>
      <c r="F75" s="18">
        <f>F76</f>
        <v>2231700</v>
      </c>
      <c r="G75" s="16"/>
      <c r="H75" s="16"/>
    </row>
    <row r="76" spans="1:8" ht="60">
      <c r="A76" s="9" t="s">
        <v>100</v>
      </c>
      <c r="B76" s="3" t="s">
        <v>30</v>
      </c>
      <c r="C76" s="3" t="s">
        <v>25</v>
      </c>
      <c r="D76" s="13" t="s">
        <v>104</v>
      </c>
      <c r="E76" s="17" t="s">
        <v>113</v>
      </c>
      <c r="F76" s="18">
        <v>2231700</v>
      </c>
      <c r="G76" s="16"/>
      <c r="H76" s="16"/>
    </row>
    <row r="77" spans="1:8" ht="75">
      <c r="A77" s="9" t="s">
        <v>99</v>
      </c>
      <c r="B77" s="3" t="s">
        <v>30</v>
      </c>
      <c r="C77" s="3" t="s">
        <v>25</v>
      </c>
      <c r="D77" s="13" t="s">
        <v>105</v>
      </c>
      <c r="E77" s="17" t="s">
        <v>109</v>
      </c>
      <c r="F77" s="18">
        <f>F78</f>
        <v>7955100</v>
      </c>
      <c r="G77" s="16"/>
      <c r="H77" s="16"/>
    </row>
    <row r="78" spans="1:8" ht="45">
      <c r="A78" s="9" t="s">
        <v>47</v>
      </c>
      <c r="B78" s="3" t="s">
        <v>30</v>
      </c>
      <c r="C78" s="3" t="s">
        <v>25</v>
      </c>
      <c r="D78" s="13" t="s">
        <v>105</v>
      </c>
      <c r="E78" s="17" t="s">
        <v>113</v>
      </c>
      <c r="F78" s="18">
        <v>7955100</v>
      </c>
      <c r="G78" s="16"/>
      <c r="H78" s="16"/>
    </row>
    <row r="79" spans="1:8" ht="60">
      <c r="A79" s="9" t="s">
        <v>132</v>
      </c>
      <c r="B79" s="3" t="s">
        <v>30</v>
      </c>
      <c r="C79" s="3" t="s">
        <v>25</v>
      </c>
      <c r="D79" s="13" t="s">
        <v>133</v>
      </c>
      <c r="E79" s="17" t="s">
        <v>109</v>
      </c>
      <c r="F79" s="18">
        <f>F80</f>
        <v>1977500</v>
      </c>
      <c r="G79" s="16"/>
      <c r="H79" s="16"/>
    </row>
    <row r="80" spans="1:8" ht="45">
      <c r="A80" s="9" t="s">
        <v>129</v>
      </c>
      <c r="B80" s="3" t="s">
        <v>30</v>
      </c>
      <c r="C80" s="3" t="s">
        <v>25</v>
      </c>
      <c r="D80" s="13" t="s">
        <v>133</v>
      </c>
      <c r="E80" s="17" t="s">
        <v>134</v>
      </c>
      <c r="F80" s="18">
        <v>1977500</v>
      </c>
      <c r="G80" s="16"/>
      <c r="H80" s="16"/>
    </row>
    <row r="81" spans="1:8" ht="30">
      <c r="A81" s="9" t="s">
        <v>137</v>
      </c>
      <c r="B81" s="3" t="s">
        <v>30</v>
      </c>
      <c r="C81" s="3" t="s">
        <v>25</v>
      </c>
      <c r="D81" s="13" t="s">
        <v>138</v>
      </c>
      <c r="E81" s="17" t="s">
        <v>113</v>
      </c>
      <c r="F81" s="18">
        <v>140000</v>
      </c>
      <c r="G81" s="16"/>
      <c r="H81" s="16"/>
    </row>
    <row r="82" spans="1:8" ht="60">
      <c r="A82" s="9" t="s">
        <v>59</v>
      </c>
      <c r="B82" s="3" t="s">
        <v>30</v>
      </c>
      <c r="C82" s="3" t="s">
        <v>25</v>
      </c>
      <c r="D82" s="13" t="s">
        <v>82</v>
      </c>
      <c r="E82" s="17" t="s">
        <v>109</v>
      </c>
      <c r="F82" s="18">
        <f>F83</f>
        <v>830700</v>
      </c>
      <c r="G82" s="16"/>
      <c r="H82" s="16"/>
    </row>
    <row r="83" spans="1:8" ht="45">
      <c r="A83" s="9" t="s">
        <v>47</v>
      </c>
      <c r="B83" s="3" t="s">
        <v>30</v>
      </c>
      <c r="C83" s="3" t="s">
        <v>25</v>
      </c>
      <c r="D83" s="13" t="s">
        <v>82</v>
      </c>
      <c r="E83" s="17" t="s">
        <v>113</v>
      </c>
      <c r="F83" s="18">
        <v>830700</v>
      </c>
      <c r="G83" s="16"/>
      <c r="H83" s="16"/>
    </row>
    <row r="84" spans="1:8" ht="15.75">
      <c r="A84" s="10" t="s">
        <v>8</v>
      </c>
      <c r="B84" s="7" t="s">
        <v>31</v>
      </c>
      <c r="C84" s="7" t="s">
        <v>23</v>
      </c>
      <c r="D84" s="14" t="s">
        <v>112</v>
      </c>
      <c r="E84" s="20" t="s">
        <v>109</v>
      </c>
      <c r="F84" s="19">
        <f>F85</f>
        <v>0</v>
      </c>
      <c r="G84" s="16"/>
      <c r="H84" s="16"/>
    </row>
    <row r="85" spans="1:8" ht="31.5">
      <c r="A85" s="10" t="s">
        <v>70</v>
      </c>
      <c r="B85" s="7" t="s">
        <v>31</v>
      </c>
      <c r="C85" s="7" t="s">
        <v>31</v>
      </c>
      <c r="D85" s="14" t="s">
        <v>112</v>
      </c>
      <c r="E85" s="20" t="s">
        <v>109</v>
      </c>
      <c r="F85" s="19">
        <f>F86</f>
        <v>0</v>
      </c>
      <c r="G85" s="16"/>
      <c r="H85" s="16"/>
    </row>
    <row r="86" spans="1:8" ht="45">
      <c r="A86" s="9" t="s">
        <v>60</v>
      </c>
      <c r="B86" s="3" t="s">
        <v>31</v>
      </c>
      <c r="C86" s="3" t="s">
        <v>31</v>
      </c>
      <c r="D86" s="13" t="s">
        <v>98</v>
      </c>
      <c r="E86" s="17" t="s">
        <v>109</v>
      </c>
      <c r="F86" s="18">
        <f>F87</f>
        <v>0</v>
      </c>
      <c r="G86" s="16"/>
      <c r="H86" s="16"/>
    </row>
    <row r="87" spans="1:8" ht="45">
      <c r="A87" s="9" t="s">
        <v>47</v>
      </c>
      <c r="B87" s="3" t="s">
        <v>31</v>
      </c>
      <c r="C87" s="3" t="s">
        <v>31</v>
      </c>
      <c r="D87" s="13" t="s">
        <v>98</v>
      </c>
      <c r="E87" s="17" t="s">
        <v>113</v>
      </c>
      <c r="F87" s="18">
        <v>0</v>
      </c>
      <c r="G87" s="16"/>
      <c r="H87" s="16"/>
    </row>
    <row r="88" spans="1:8" ht="15.75">
      <c r="A88" s="10" t="s">
        <v>19</v>
      </c>
      <c r="B88" s="7" t="s">
        <v>32</v>
      </c>
      <c r="C88" s="7" t="s">
        <v>23</v>
      </c>
      <c r="D88" s="14" t="s">
        <v>112</v>
      </c>
      <c r="E88" s="20" t="s">
        <v>109</v>
      </c>
      <c r="F88" s="19">
        <f>F89</f>
        <v>3220063</v>
      </c>
      <c r="G88" s="16"/>
      <c r="H88" s="16"/>
    </row>
    <row r="89" spans="1:8" ht="15.75">
      <c r="A89" s="10" t="s">
        <v>9</v>
      </c>
      <c r="B89" s="7" t="s">
        <v>32</v>
      </c>
      <c r="C89" s="7" t="s">
        <v>22</v>
      </c>
      <c r="D89" s="14" t="s">
        <v>112</v>
      </c>
      <c r="E89" s="20" t="s">
        <v>109</v>
      </c>
      <c r="F89" s="19">
        <f>F90</f>
        <v>3220063</v>
      </c>
      <c r="G89" s="16"/>
      <c r="H89" s="16"/>
    </row>
    <row r="90" spans="1:8">
      <c r="A90" s="9" t="s">
        <v>61</v>
      </c>
      <c r="B90" s="3" t="s">
        <v>32</v>
      </c>
      <c r="C90" s="3" t="s">
        <v>22</v>
      </c>
      <c r="D90" s="13" t="s">
        <v>91</v>
      </c>
      <c r="E90" s="17" t="s">
        <v>109</v>
      </c>
      <c r="F90" s="18">
        <f>SUM(F91:F93)</f>
        <v>3220063</v>
      </c>
      <c r="G90" s="16"/>
      <c r="H90" s="16"/>
    </row>
    <row r="91" spans="1:8" ht="45">
      <c r="A91" s="9" t="s">
        <v>47</v>
      </c>
      <c r="B91" s="3" t="s">
        <v>32</v>
      </c>
      <c r="C91" s="3" t="s">
        <v>22</v>
      </c>
      <c r="D91" s="13" t="s">
        <v>91</v>
      </c>
      <c r="E91" s="17" t="s">
        <v>113</v>
      </c>
      <c r="F91" s="18">
        <v>2290800</v>
      </c>
      <c r="G91" s="16"/>
      <c r="H91" s="16"/>
    </row>
    <row r="92" spans="1:8">
      <c r="A92" s="9" t="s">
        <v>83</v>
      </c>
      <c r="B92" s="3" t="s">
        <v>32</v>
      </c>
      <c r="C92" s="3" t="s">
        <v>22</v>
      </c>
      <c r="D92" s="13" t="s">
        <v>91</v>
      </c>
      <c r="E92" s="17" t="s">
        <v>73</v>
      </c>
      <c r="F92" s="18">
        <v>847000</v>
      </c>
      <c r="G92" s="16"/>
      <c r="H92" s="16"/>
    </row>
    <row r="93" spans="1:8">
      <c r="A93" s="9" t="s">
        <v>115</v>
      </c>
      <c r="B93" s="3" t="s">
        <v>32</v>
      </c>
      <c r="C93" s="3" t="s">
        <v>22</v>
      </c>
      <c r="D93" s="13" t="s">
        <v>91</v>
      </c>
      <c r="E93" s="17" t="s">
        <v>118</v>
      </c>
      <c r="F93" s="18">
        <v>82263</v>
      </c>
      <c r="G93" s="16"/>
      <c r="H93" s="16"/>
    </row>
    <row r="94" spans="1:8" ht="15.75">
      <c r="A94" s="10" t="s">
        <v>10</v>
      </c>
      <c r="B94" s="7" t="s">
        <v>33</v>
      </c>
      <c r="C94" s="7" t="s">
        <v>23</v>
      </c>
      <c r="D94" s="14" t="s">
        <v>112</v>
      </c>
      <c r="E94" s="20" t="s">
        <v>109</v>
      </c>
      <c r="F94" s="19">
        <v>453336</v>
      </c>
      <c r="G94" s="16"/>
      <c r="H94" s="16"/>
    </row>
    <row r="95" spans="1:8" ht="15.75">
      <c r="A95" s="10" t="s">
        <v>11</v>
      </c>
      <c r="B95" s="7" t="s">
        <v>33</v>
      </c>
      <c r="C95" s="7" t="s">
        <v>22</v>
      </c>
      <c r="D95" s="14" t="s">
        <v>112</v>
      </c>
      <c r="E95" s="20" t="s">
        <v>109</v>
      </c>
      <c r="F95" s="19">
        <v>453336</v>
      </c>
      <c r="G95" s="16"/>
      <c r="H95" s="16"/>
    </row>
    <row r="96" spans="1:8" ht="75">
      <c r="A96" s="9" t="s">
        <v>62</v>
      </c>
      <c r="B96" s="3" t="s">
        <v>33</v>
      </c>
      <c r="C96" s="3" t="s">
        <v>22</v>
      </c>
      <c r="D96" s="13" t="s">
        <v>92</v>
      </c>
      <c r="E96" s="17" t="s">
        <v>109</v>
      </c>
      <c r="F96" s="18">
        <v>453336</v>
      </c>
      <c r="G96" s="16"/>
      <c r="H96" s="16"/>
    </row>
    <row r="97" spans="1:8" ht="45">
      <c r="A97" s="9" t="s">
        <v>63</v>
      </c>
      <c r="B97" s="3" t="s">
        <v>33</v>
      </c>
      <c r="C97" s="3" t="s">
        <v>22</v>
      </c>
      <c r="D97" s="13" t="s">
        <v>92</v>
      </c>
      <c r="E97" s="17" t="s">
        <v>125</v>
      </c>
      <c r="F97" s="18">
        <v>453336</v>
      </c>
      <c r="G97" s="16"/>
      <c r="H97" s="16"/>
    </row>
    <row r="98" spans="1:8" ht="15.75">
      <c r="A98" s="10" t="s">
        <v>64</v>
      </c>
      <c r="B98" s="7" t="s">
        <v>28</v>
      </c>
      <c r="C98" s="7" t="s">
        <v>23</v>
      </c>
      <c r="D98" s="14" t="s">
        <v>112</v>
      </c>
      <c r="E98" s="20" t="s">
        <v>109</v>
      </c>
      <c r="F98" s="19">
        <f>F99</f>
        <v>15000</v>
      </c>
      <c r="G98" s="16"/>
      <c r="H98" s="16"/>
    </row>
    <row r="99" spans="1:8" ht="31.5">
      <c r="A99" s="10" t="s">
        <v>65</v>
      </c>
      <c r="B99" s="7" t="s">
        <v>28</v>
      </c>
      <c r="C99" s="7" t="s">
        <v>30</v>
      </c>
      <c r="D99" s="14" t="s">
        <v>112</v>
      </c>
      <c r="E99" s="20" t="s">
        <v>109</v>
      </c>
      <c r="F99" s="19">
        <f>F100</f>
        <v>15000</v>
      </c>
      <c r="G99" s="16"/>
      <c r="H99" s="16"/>
    </row>
    <row r="100" spans="1:8" ht="30">
      <c r="A100" s="9" t="s">
        <v>66</v>
      </c>
      <c r="B100" s="3" t="s">
        <v>28</v>
      </c>
      <c r="C100" s="3" t="s">
        <v>30</v>
      </c>
      <c r="D100" s="13" t="s">
        <v>93</v>
      </c>
      <c r="E100" s="17" t="s">
        <v>109</v>
      </c>
      <c r="F100" s="18">
        <f>F101</f>
        <v>15000</v>
      </c>
      <c r="G100" s="16"/>
      <c r="H100" s="16"/>
    </row>
    <row r="101" spans="1:8" ht="45">
      <c r="A101" s="9" t="s">
        <v>47</v>
      </c>
      <c r="B101" s="3" t="s">
        <v>28</v>
      </c>
      <c r="C101" s="3" t="s">
        <v>30</v>
      </c>
      <c r="D101" s="13" t="s">
        <v>93</v>
      </c>
      <c r="E101" s="17" t="s">
        <v>113</v>
      </c>
      <c r="F101" s="18">
        <v>15000</v>
      </c>
      <c r="G101" s="16"/>
      <c r="H101" s="16"/>
    </row>
    <row r="102" spans="1:8" ht="31.5">
      <c r="A102" s="10" t="s">
        <v>18</v>
      </c>
      <c r="B102" s="7" t="s">
        <v>29</v>
      </c>
      <c r="C102" s="7" t="s">
        <v>22</v>
      </c>
      <c r="D102" s="14" t="s">
        <v>112</v>
      </c>
      <c r="E102" s="20" t="s">
        <v>109</v>
      </c>
      <c r="F102" s="19">
        <v>0</v>
      </c>
      <c r="G102" s="16"/>
      <c r="H102" s="16"/>
    </row>
    <row r="103" spans="1:8" ht="60">
      <c r="A103" s="9" t="s">
        <v>67</v>
      </c>
      <c r="B103" s="3" t="s">
        <v>29</v>
      </c>
      <c r="C103" s="3" t="s">
        <v>22</v>
      </c>
      <c r="D103" s="13" t="s">
        <v>94</v>
      </c>
      <c r="E103" s="17" t="s">
        <v>109</v>
      </c>
      <c r="F103" s="18">
        <v>0</v>
      </c>
      <c r="G103" s="16"/>
      <c r="H103" s="16"/>
    </row>
    <row r="104" spans="1:8">
      <c r="A104" s="9" t="s">
        <v>38</v>
      </c>
      <c r="B104" s="3" t="s">
        <v>29</v>
      </c>
      <c r="C104" s="3" t="s">
        <v>22</v>
      </c>
      <c r="D104" s="13" t="s">
        <v>94</v>
      </c>
      <c r="E104" s="17" t="s">
        <v>126</v>
      </c>
      <c r="F104" s="18">
        <v>0</v>
      </c>
      <c r="G104" s="16"/>
      <c r="H104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2021-05-21T09:38:07Z</cp:lastPrinted>
  <dcterms:created xsi:type="dcterms:W3CDTF">2007-11-07T11:06:05Z</dcterms:created>
  <dcterms:modified xsi:type="dcterms:W3CDTF">2021-06-08T05:45:33Z</dcterms:modified>
</cp:coreProperties>
</file>